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dgorov_sa\Desktop\По закупкам\ПУ\еще раз новая закупка\для конкурса\"/>
    </mc:Choice>
  </mc:AlternateContent>
  <xr:revisionPtr revIDLastSave="0" documentId="13_ncr:1_{86E921FB-3C56-41BE-A3EE-15EADF9E9433}" xr6:coauthVersionLast="36" xr6:coauthVersionMax="36" xr10:uidLastSave="{00000000-0000-0000-0000-000000000000}"/>
  <bookViews>
    <workbookView xWindow="0" yWindow="0" windowWidth="22155" windowHeight="11625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Лист1!$A$4:$I$48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8" i="1" l="1"/>
</calcChain>
</file>

<file path=xl/sharedStrings.xml><?xml version="1.0" encoding="utf-8"?>
<sst xmlns="http://schemas.openxmlformats.org/spreadsheetml/2006/main" count="181" uniqueCount="132">
  <si>
    <t>Наименование товара</t>
  </si>
  <si>
    <t>Ед. Изм.</t>
  </si>
  <si>
    <t>шт</t>
  </si>
  <si>
    <t>№ пп</t>
  </si>
  <si>
    <t>Максимально возможная цена Участника за ед. без НДС, руб</t>
  </si>
  <si>
    <t>CE101 R5 145 M6</t>
  </si>
  <si>
    <t>CE101 R5.1 145 M6</t>
  </si>
  <si>
    <t>CE101 S6 145 M6</t>
  </si>
  <si>
    <t>CE102M R5 145-J</t>
  </si>
  <si>
    <t>CE102M R5 145-A</t>
  </si>
  <si>
    <t>CE102M S7 145-JV</t>
  </si>
  <si>
    <t>ЦЭ6803В 1 230В 10-100А 3ф.4пр. М7 Р31</t>
  </si>
  <si>
    <t>ЦЭ6803В 1 230В 10-100А 3ф.4пр. М7 Р32</t>
  </si>
  <si>
    <t>ЦЭ6803В 1 230В 5-60А 3ф.4пр. М7 Р31</t>
  </si>
  <si>
    <t>ЦЭ6803В 1 230В 5-60А 3ф.4пр.М7 Р32</t>
  </si>
  <si>
    <t>CE307 R33.043.O</t>
  </si>
  <si>
    <t>CE307 R33.146.ОA.N</t>
  </si>
  <si>
    <t>Корпус КШН6Р-11/У1</t>
  </si>
  <si>
    <t>Корпус КШН6Р-12/У2</t>
  </si>
  <si>
    <t>Корпус КШН6Р-21/У1</t>
  </si>
  <si>
    <t>Корпус КШН6Ш-31/У1</t>
  </si>
  <si>
    <t>CE303 S31 543 JGVZ GS01</t>
  </si>
  <si>
    <t>CE303 S31 746 JGVZ GS01</t>
  </si>
  <si>
    <t>Кол-во</t>
  </si>
  <si>
    <t xml:space="preserve">ИТОГО сумма единичных расценок на товар </t>
  </si>
  <si>
    <t xml:space="preserve">Приложение №1 к техническому заданию "Поставка приборов учета электрической энергии" </t>
  </si>
  <si>
    <t>Максимально возможная цена Участника за указанное количество. без НДС, руб</t>
  </si>
  <si>
    <t>Цена участника за ед. без НДС, руб</t>
  </si>
  <si>
    <t>Цена участника за указанное количество без НДС, руб</t>
  </si>
  <si>
    <t>Характеристики</t>
  </si>
  <si>
    <t>Счетчик 1ф, 230В, 5-60А, на DIN-рейку, ЭМОУ, МПИ 16 лет</t>
  </si>
  <si>
    <t>Счетчик 1ф, 230В, 5-60А, на DIN-рейку и на плоскость, ЭМОУ, МПИ 16 лет</t>
  </si>
  <si>
    <t>Счетчик 1ф, 230В, 5-60А, на плоскость, ЭМОУ, МПИ 16 лет</t>
  </si>
  <si>
    <t>Счетчик 1ф, 4 тарифа, 230В, 5-60А, на DIN-рейку, ЖКИ, оптопорт, МПИ 10 лет</t>
  </si>
  <si>
    <t>Счетчик 1ф, 4 тарифа, 230В, 5-60А, на DIN-рейку, ЖКИ, RS485, МПИ 10 лет</t>
  </si>
  <si>
    <t>Счетчик 1ф, 4 тарифа, 230В, 5-60А, на плоскость, ЖКИ, оптопорт, эл.пломба, МПИ 16 лет</t>
  </si>
  <si>
    <t>Счетчик 1ф, 4 тарифа, 230В, 5-60А, на DIN-рейку и на плоскость, ЖКИ, оптопорт, МПИ 16 лет</t>
  </si>
  <si>
    <t>Счетчик 1ф, 4 тарифа, 230В, 5-60А, на DIN-рейку и на плоскость, ЖКИ, оптопорт, RS485, МПИ 16 лет</t>
  </si>
  <si>
    <t>Счетчик 3ф, 400В, 10-100А, на DIN-рейку, ЭМОУ, МПИ 16 лет</t>
  </si>
  <si>
    <t>Счетчик 3ф, 400В, 10-100А, на DIN-рейку и на плоскость, ЭМОУ, МПИ 16 лет</t>
  </si>
  <si>
    <t>Счетчик 3ф, 400В, 1-7,5А, на DIN-рейку, ЭМОУ, МПИ 16 лет</t>
  </si>
  <si>
    <t>Счетчик 3ф, 400В, 1-7,5А, на DIN-рейку и на плоскость, ЭМОУ, МПИ 16 лет</t>
  </si>
  <si>
    <t>Счетчик 3ф, 400В, 5-60А, на DIN-рейку, ЭМОУ, МПИ 16 лет</t>
  </si>
  <si>
    <t>Счетчик 3ф, 400В, 5-60А, на DIN-рейку и на плоскость, ЭМОУ, МПИ 16 лет</t>
  </si>
  <si>
    <t>Счетчик 3ф, 4 тарифа, 400В, 5-10А, на DIN-рейку, оптопорт, RS485, ЖКИ, кл.точ. 0,5S, МПИ 10 лет</t>
  </si>
  <si>
    <t>Счетчик 3ф, 4 тарифа, 400В, 5-60А, на DIN-рейку, оптопорт, RS485, кл.точ. 1,0, ЖКИ, МПИ 10 лет</t>
  </si>
  <si>
    <t>Счетчик 3ф, 4 тарифа, 400В, 5-100А, на DIN-рейку, оптопорт, RS485,кл.точ. 1,0,  ЖКИ, МПИ 10 лет</t>
  </si>
  <si>
    <t>Счетчик 3ф, 4 тарифа, 400В, 5-10А, на DIN-рейку, оптопорт, RS485, ЖКИ, кл.точ. 0,5S/0,5, МПИ 10 лет</t>
  </si>
  <si>
    <t>Счетчик 3ф, 4 тарифа, 400В, 5-10А, на плоскость, оптопорт, RS485, ЖКИ, кл.точ. 0,5S/0,5, МПИ 16 лет</t>
  </si>
  <si>
    <t>Счетчик 3ф, 4 тарифа, 400В, 5-100А, на плоскость, оптопорт, RS485, ЖКИ, кл.точ. 1,0/1,0, МПИ 16 лет</t>
  </si>
  <si>
    <t>Счетчик 3ф, 4 тарифа, 400В, 5-10А, на плоскость, оптопорт, RS485, ЖКИ, кл.точ. 0,5S, МПИ 16 лет</t>
  </si>
  <si>
    <t>Счетчик 3ф, 4 тарифа, 400В, 5-60А, на плоскость, оптопорт, RS485, ЖКИ, кл.точ. 1,0, МПИ 16 лет</t>
  </si>
  <si>
    <t>Счетчик 3ф, 4 тарифа, 400В, 5-100А, на плоскость, оптопорт, RS485, ЖКИ, кл.точ. 1,0, МПИ 16 лет</t>
  </si>
  <si>
    <t>Счетчик 3ф, 4 тарифа, 400В, 5-60А, на DIN-рейку, оптопорт, RS485, ЖКИ, кл.точ. 1,0/1,0, МПИ 10 лет</t>
  </si>
  <si>
    <t>Счетчик 3ф, 4 тарифа, 400В, 5-100А, на DIN-рейку, оптопорт, RS485, ЖКИ, кл.точ. 1,0/1,0, МПИ 10 лет</t>
  </si>
  <si>
    <t>Счетчик 3ф, 4 тарифа, 100В, 5-10А, на плоскость, оптопорт, RS485, ЖКИ, кл.точ. 0,5S/0,5, МПИ 16 лет</t>
  </si>
  <si>
    <t>Счетчик 3ф, 4 тарифа, 400В, 5-10А, на плоскость, оптопорт, GSM, ЖКИ, кл.точ. 0,5S/0,5, МПИ 16 лет</t>
  </si>
  <si>
    <t>Счетчик 3ф, 4 тарифа, 400В, 5-100А, на плоскость, оптопорт, GSM, ЖКИ, кл.точ. 1,0/1,0, МПИ 16 лет</t>
  </si>
  <si>
    <t>Счетчик 3ф, 4 тарифа, 400В, 5-10А, на DIN-рейку, оптопорт, ЖКИ, кл.точ. 0,5S, МПИ 16 лет</t>
  </si>
  <si>
    <t>Счетчик 3ф, 4 тарифа, 400В, 5-60А, на DIN-рейку, оптопорт, RS485, ЖКИ, кл.точ. 1,0, МПИ 16 лет</t>
  </si>
  <si>
    <t>Счетчик 3ф, 4 тарифа, 400В, 5-100А, на DIN-рейку, оптопорт, RS485, ЖКИ, кл.точ. 1,0, МПИ 16 лет</t>
  </si>
  <si>
    <t>ТУ4222-112-63919543-2014,  RP01 - Комбинированный канал радио 433 МГц – PLC</t>
  </si>
  <si>
    <t>Номинальное значение напряжения источника основного питания переменного тока частотой 50 Гц, В-230</t>
  </si>
  <si>
    <t>Рабочий диапазон питающего напряжения основного питания, В-90 - 264</t>
  </si>
  <si>
    <t>Максимальная потребляемая мощность от основного источника питания, ВА-25</t>
  </si>
  <si>
    <t>Диапазон рабочих температур, °С-от - 40 до + 65</t>
  </si>
  <si>
    <t>Рабочий диапазон питающего напряжения резервного питания, В-9 - 27</t>
  </si>
  <si>
    <t>Срок службы сменного источника питания, лет-8</t>
  </si>
  <si>
    <t>Количество держателей SIM-карт для GSM/GPRS/3G</t>
  </si>
  <si>
    <t>-2шт</t>
  </si>
  <si>
    <t>Интерфейсы для сбора данных со счетчиков</t>
  </si>
  <si>
    <t>2хRS-485, радиоканал 433 МГц, канал PLC. Интерфейсы для чтения собранных (изме-ренных) УСПД данных, а также для конфигурирования УСПД</t>
  </si>
  <si>
    <t>USB-device, GSM/GPRS/3G, Ethernet,</t>
  </si>
  <si>
    <t>Интерфейсы для подключения носителей данных-микро-SD</t>
  </si>
  <si>
    <t>Максимальное число каналов учета-до 4000</t>
  </si>
  <si>
    <t>Число входных дискретных каналов-1</t>
  </si>
  <si>
    <t>Число выходных дискретных каналов</t>
  </si>
  <si>
    <t>до-1</t>
  </si>
  <si>
    <t>Приемник сигналов точного времени позиционирования-Встроенный GPS/GLONASS</t>
  </si>
  <si>
    <t>Предел допускаемой абсолютной погрешности при измерении текущего времени (системного времени) в нормальных условиях применения-±3 с в сутки</t>
  </si>
  <si>
    <t>Время установления рабочего режима-не более 1,5 минут.</t>
  </si>
  <si>
    <t>Степень защиты корпуса УСПД по ГОСТ 14254-IP51</t>
  </si>
  <si>
    <t>Тип крепления корпуса-Конструкция УСПД обеспечивает возможность установки на монтажную направляющую ТН 35-7,5 или настенного монтажа и одностороннего обслуживания</t>
  </si>
  <si>
    <t>ТУ4222-112-63919543-2014, RF01 - Радиоканал 433 МГц</t>
  </si>
  <si>
    <t>Рабочий диапазон питающего напряжения основного питания, В-130 - 400</t>
  </si>
  <si>
    <t>Максимальная потребляемая мощность от основного источника питания, ВА-50</t>
  </si>
  <si>
    <t>RS-485 два канала - RS485-1 (для исполнения RP01 отключен), RS485-2;</t>
  </si>
  <si>
    <t>Радиоканал 433 МГц только для исполнений -RF01, -RP01);</t>
  </si>
  <si>
    <t>Интерфейсы для подключения носителей данных-микро-SD, USB-host</t>
  </si>
  <si>
    <t>Максимальное количество опрашиваемых счетчиков-4000</t>
  </si>
  <si>
    <t>Количество входных дискретных каналов-4</t>
  </si>
  <si>
    <t>Количество каналов телеуправления-2</t>
  </si>
  <si>
    <t>Защита от импульсных перенапряжений-Класс II (до 4 кВ)</t>
  </si>
  <si>
    <t>Защищенность УСПД от воздействия длительных перенапряжений</t>
  </si>
  <si>
    <t>до-450 В в течение 2 часов</t>
  </si>
  <si>
    <t>Допустимые размеры, минимальное значение, мм-210 х 178 х 96мм, максимальное значение, мм 215 х 183 х 101; от -40 до +60°C, IP54</t>
  </si>
  <si>
    <t>Допустимые размеры, минимальное значение, мм-210 х 178 х 96мм, максимальное значение, 215 х 183 х 101мм, от -40 до +60°C, IP54</t>
  </si>
  <si>
    <t>Допустимые размеры, минимальное значение, мм-300 х 198 х 96мм, максимальное значение, мм-305 х 203 х 101мм, от -40 до +60°C, IP54</t>
  </si>
  <si>
    <t>Допустимые размеры, минимальное значение, мм-250 х 263 х 102мм, максимальное значение, мм-255 х 268 х 107мм  от -40 до +60°C, IP54</t>
  </si>
  <si>
    <t>CE102 R5.1 145 J</t>
  </si>
  <si>
    <t>CE102 R5.1 145 JAN</t>
  </si>
  <si>
    <t>ЦЭ6803В 1 230В 1-7,5А 3ф.4пр. М7 Р32</t>
  </si>
  <si>
    <t>ЦЭ6803В 1 230В 1-7,5А 3ф.4пр. М7 Р31</t>
  </si>
  <si>
    <t>CE301 S31 043 JAVZ</t>
  </si>
  <si>
    <t>CE301 R33 145 JAZ</t>
  </si>
  <si>
    <t>CE301 R33 146 JAZ</t>
  </si>
  <si>
    <t>CE301 S31 145 JAVZ</t>
  </si>
  <si>
    <t>CE301 S31 146 JAVZ</t>
  </si>
  <si>
    <t>CE301 R33 043 JAZ</t>
  </si>
  <si>
    <t>CE303 S31 543 JAVZ</t>
  </si>
  <si>
    <t>CE303 R33 746 JAZ</t>
  </si>
  <si>
    <t>CE303 R33 745 JAZ</t>
  </si>
  <si>
    <t>CE303 S31 746 JAVZ</t>
  </si>
  <si>
    <t>CE303 R33 543 JAZ</t>
  </si>
  <si>
    <t>CE303 S31 503 JAVZ</t>
  </si>
  <si>
    <t>CE307 R33.145.ОA.N</t>
  </si>
  <si>
    <t>CE101 R5.1 145</t>
  </si>
  <si>
    <t>Счетчик 1ф, 230В, 5-60А, на DIN-рейку и на плоскость, ЖКИ, МПИ 16 лет</t>
  </si>
  <si>
    <t>CE208 C4.846.2.OPR1.QYUDVFZ BPL03 SPDS</t>
  </si>
  <si>
    <t>Счетчик 1ф, 8 тарифов, 230В, 5-100А, split-исполнение, оптопорт, PLC G3, ЖКИ, кл.точ. 1,0/2,0, МПИ 16 лет, Реле управления нагрузкой ,СПОДЭС</t>
  </si>
  <si>
    <t>CE208 S7.846.2.OG.QYUVFLZ GS01 SPDS</t>
  </si>
  <si>
    <t>Счетчик 1ф, 8 тарифов, 230В, 5-100А, на плоскость и на din-рейку, оптопорт, GSM, ЖКИ, кл.точ. 1,0/2,0, МПИ 16 лет, Реле управления нагрузкой ,СПОДЭС</t>
  </si>
  <si>
    <t>CE307 R33.145.О.</t>
  </si>
  <si>
    <t>Счетчик 3ф, 4 тарифа, 400В, 5-60А, на DIN-рейку, оптопорт, ЖКИ, кл.точ. 1,0, МПИ 16 лет</t>
  </si>
  <si>
    <t>CE308 C36.746.OPR1.QYDUVFZ BPL03 SPDS</t>
  </si>
  <si>
    <t>Счетчик 3ф, 8 тарифов, 400В, 5-100А, split-исполнение, оптопорт, PLC G3, ЖКИ, кл.точ. 1,0/1,0, МПИ 16 лет, Реле управления нагрузкой ,СПОДЭС</t>
  </si>
  <si>
    <t>CE308 S34.746.OG.QYUVLFZ GS01 SPDS</t>
  </si>
  <si>
    <t>Счетчик 3ф, 8 тарифов, 400В, 5-100А, на плоскость, оптопорт, GSM, ЖКИ, кл.точ. 1,0/1,0, МПИ 16 лет, Реле управления нагрузкой ,СПОДЭС</t>
  </si>
  <si>
    <t>CE308 S31.543.OAG.SYUVJLFZ GS01 SPDS</t>
  </si>
  <si>
    <t>Счетчик 3ф, 8 тарифов, 400В, 5-10А, на плоскость, оптопорт, GSM,RS-485, ЖКИ, кл.точ. 0,5S/0,5, МПИ 16 лет, СПОДЭС</t>
  </si>
  <si>
    <t>ОИН1-275-12,5-II</t>
  </si>
  <si>
    <t>Ограничитель импульсных напряжений, номинальное напряжение питающей сети 220 В, габаритные разметы 80 x 17,5 x 65,5мм, номинальный разрядный ток 5кА, максимальный разрядный ток 12,5кА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</si>
</sst>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/>
    <xf numFmtId="0" fontId="4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/>
    <xf numFmtId="0" fontId="3" fillId="2" borderId="1" xfId="0" applyFont="1" applyFill="1" applyBorder="1" applyAlignment="1">
      <alignment wrapText="1"/>
    </xf>
    <xf numFmtId="2" fontId="3" fillId="2" borderId="1" xfId="0" applyNumberFormat="1" applyFont="1" applyFill="1" applyBorder="1" applyAlignment="1">
      <alignment horizontal="center" wrapText="1"/>
    </xf>
    <xf numFmtId="0" fontId="3" fillId="2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/>
    <xf numFmtId="0" fontId="4" fillId="2" borderId="1" xfId="0" applyFont="1" applyFill="1" applyBorder="1" applyAlignment="1"/>
    <xf numFmtId="0" fontId="5" fillId="2" borderId="0" xfId="0" applyFont="1" applyFill="1"/>
    <xf numFmtId="0" fontId="0" fillId="2" borderId="0" xfId="0" applyFill="1" applyAlignment="1">
      <alignment wrapText="1"/>
    </xf>
    <xf numFmtId="0" fontId="1" fillId="2" borderId="1" xfId="0" applyFont="1" applyFill="1" applyBorder="1" applyAlignment="1" applyProtection="1">
      <alignment horizontal="center" wrapText="1"/>
    </xf>
    <xf numFmtId="0" fontId="2" fillId="2" borderId="1" xfId="0" applyFont="1" applyFill="1" applyBorder="1" applyAlignment="1" applyProtection="1">
      <alignment horizontal="center" wrapText="1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8"/>
  <sheetViews>
    <sheetView tabSelected="1" zoomScale="75" zoomScaleNormal="7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10" sqref="C10"/>
    </sheetView>
  </sheetViews>
  <sheetFormatPr defaultColWidth="28.7109375" defaultRowHeight="15" x14ac:dyDescent="0.25"/>
  <cols>
    <col min="1" max="1" width="7.28515625" style="2" bestFit="1" customWidth="1"/>
    <col min="2" max="2" width="60" style="2" customWidth="1"/>
    <col min="3" max="3" width="60" style="11" customWidth="1"/>
    <col min="4" max="5" width="10.5703125" style="2" customWidth="1"/>
    <col min="6" max="6" width="17.140625" style="2" customWidth="1"/>
    <col min="7" max="7" width="14.7109375" style="2" customWidth="1"/>
    <col min="8" max="8" width="11.28515625" style="2" customWidth="1"/>
    <col min="9" max="9" width="15.140625" style="2" customWidth="1"/>
    <col min="10" max="16384" width="28.7109375" style="2"/>
  </cols>
  <sheetData>
    <row r="1" spans="1:9" ht="15.4" customHeight="1" x14ac:dyDescent="0.25">
      <c r="A1" s="16" t="s">
        <v>25</v>
      </c>
      <c r="B1" s="16"/>
      <c r="C1" s="16"/>
      <c r="D1" s="16"/>
      <c r="E1" s="16"/>
      <c r="F1" s="16"/>
      <c r="G1" s="16"/>
      <c r="H1" s="16"/>
      <c r="I1" s="16"/>
    </row>
    <row r="2" spans="1:9" ht="15.4" customHeight="1" x14ac:dyDescent="0.25">
      <c r="A2" s="16"/>
      <c r="B2" s="16"/>
      <c r="C2" s="16"/>
      <c r="D2" s="16"/>
      <c r="E2" s="16"/>
      <c r="F2" s="16"/>
      <c r="G2" s="16"/>
      <c r="H2" s="16"/>
      <c r="I2" s="16"/>
    </row>
    <row r="3" spans="1:9" ht="15.4" customHeight="1" x14ac:dyDescent="0.25">
      <c r="A3" s="16"/>
      <c r="B3" s="16"/>
      <c r="C3" s="16"/>
      <c r="D3" s="16"/>
      <c r="E3" s="16"/>
      <c r="F3" s="16"/>
      <c r="G3" s="16"/>
      <c r="H3" s="16"/>
      <c r="I3" s="16"/>
    </row>
    <row r="4" spans="1:9" ht="116.25" customHeight="1" x14ac:dyDescent="0.25">
      <c r="A4" s="12" t="s">
        <v>3</v>
      </c>
      <c r="B4" s="12" t="s">
        <v>0</v>
      </c>
      <c r="C4" s="12" t="s">
        <v>29</v>
      </c>
      <c r="D4" s="12" t="s">
        <v>1</v>
      </c>
      <c r="E4" s="12" t="s">
        <v>23</v>
      </c>
      <c r="F4" s="13" t="s">
        <v>4</v>
      </c>
      <c r="G4" s="13" t="s">
        <v>26</v>
      </c>
      <c r="H4" s="12" t="s">
        <v>27</v>
      </c>
      <c r="I4" s="12" t="s">
        <v>28</v>
      </c>
    </row>
    <row r="5" spans="1:9" x14ac:dyDescent="0.25">
      <c r="A5" s="3">
        <v>1</v>
      </c>
      <c r="B5" s="4" t="s">
        <v>5</v>
      </c>
      <c r="C5" s="5" t="s">
        <v>30</v>
      </c>
      <c r="D5" s="6" t="s">
        <v>2</v>
      </c>
      <c r="E5" s="7">
        <v>100</v>
      </c>
      <c r="F5" s="17">
        <v>482.5</v>
      </c>
      <c r="G5" s="8">
        <v>48250</v>
      </c>
      <c r="H5" s="9"/>
      <c r="I5" s="8"/>
    </row>
    <row r="6" spans="1:9" ht="30" x14ac:dyDescent="0.25">
      <c r="A6" s="3">
        <v>2</v>
      </c>
      <c r="B6" s="4" t="s">
        <v>6</v>
      </c>
      <c r="C6" s="5" t="s">
        <v>31</v>
      </c>
      <c r="D6" s="14" t="s">
        <v>2</v>
      </c>
      <c r="E6" s="7">
        <v>100</v>
      </c>
      <c r="F6" s="17">
        <v>436.67</v>
      </c>
      <c r="G6" s="8">
        <v>43667</v>
      </c>
      <c r="H6" s="9"/>
      <c r="I6" s="8"/>
    </row>
    <row r="7" spans="1:9" x14ac:dyDescent="0.25">
      <c r="A7" s="3">
        <v>3</v>
      </c>
      <c r="B7" s="4" t="s">
        <v>7</v>
      </c>
      <c r="C7" s="5" t="s">
        <v>32</v>
      </c>
      <c r="D7" s="14" t="s">
        <v>2</v>
      </c>
      <c r="E7" s="7">
        <v>100</v>
      </c>
      <c r="F7" s="17">
        <v>510</v>
      </c>
      <c r="G7" s="8">
        <v>51000</v>
      </c>
      <c r="H7" s="9"/>
      <c r="I7" s="8"/>
    </row>
    <row r="8" spans="1:9" ht="30" x14ac:dyDescent="0.25">
      <c r="A8" s="3">
        <v>4</v>
      </c>
      <c r="B8" s="4" t="s">
        <v>9</v>
      </c>
      <c r="C8" s="5" t="s">
        <v>34</v>
      </c>
      <c r="D8" s="14" t="s">
        <v>2</v>
      </c>
      <c r="E8" s="7">
        <v>100</v>
      </c>
      <c r="F8" s="17">
        <v>1389.1666666666667</v>
      </c>
      <c r="G8" s="8">
        <v>138916.66666666669</v>
      </c>
      <c r="H8" s="9"/>
      <c r="I8" s="8"/>
    </row>
    <row r="9" spans="1:9" ht="30" x14ac:dyDescent="0.25">
      <c r="A9" s="3">
        <v>5</v>
      </c>
      <c r="B9" s="4" t="s">
        <v>10</v>
      </c>
      <c r="C9" s="5" t="s">
        <v>35</v>
      </c>
      <c r="D9" s="14" t="s">
        <v>2</v>
      </c>
      <c r="E9" s="7">
        <v>100</v>
      </c>
      <c r="F9" s="17">
        <v>1069.1666666666667</v>
      </c>
      <c r="G9" s="8">
        <v>106916.66666666667</v>
      </c>
      <c r="H9" s="9"/>
      <c r="I9" s="8"/>
    </row>
    <row r="10" spans="1:9" ht="30" x14ac:dyDescent="0.25">
      <c r="A10" s="3">
        <v>6</v>
      </c>
      <c r="B10" s="4" t="s">
        <v>8</v>
      </c>
      <c r="C10" s="5" t="s">
        <v>33</v>
      </c>
      <c r="D10" s="14" t="s">
        <v>2</v>
      </c>
      <c r="E10" s="7">
        <v>100</v>
      </c>
      <c r="F10" s="17">
        <v>1113.3333333333335</v>
      </c>
      <c r="G10" s="8">
        <v>111333.33333333334</v>
      </c>
      <c r="H10" s="9"/>
      <c r="I10" s="8"/>
    </row>
    <row r="11" spans="1:9" ht="30" x14ac:dyDescent="0.25">
      <c r="A11" s="3">
        <v>7</v>
      </c>
      <c r="B11" s="4" t="s">
        <v>99</v>
      </c>
      <c r="C11" s="5" t="s">
        <v>36</v>
      </c>
      <c r="D11" s="14" t="s">
        <v>2</v>
      </c>
      <c r="E11" s="7">
        <v>100</v>
      </c>
      <c r="F11" s="17">
        <v>922.5</v>
      </c>
      <c r="G11" s="8">
        <v>92250</v>
      </c>
      <c r="H11" s="9"/>
      <c r="I11" s="8"/>
    </row>
    <row r="12" spans="1:9" ht="30" x14ac:dyDescent="0.25">
      <c r="A12" s="3">
        <v>8</v>
      </c>
      <c r="B12" s="4" t="s">
        <v>100</v>
      </c>
      <c r="C12" s="5" t="s">
        <v>37</v>
      </c>
      <c r="D12" s="14" t="s">
        <v>2</v>
      </c>
      <c r="E12" s="7">
        <v>100</v>
      </c>
      <c r="F12" s="17">
        <v>990.83333333333337</v>
      </c>
      <c r="G12" s="8">
        <v>99083.333333333343</v>
      </c>
      <c r="H12" s="9"/>
      <c r="I12" s="8"/>
    </row>
    <row r="13" spans="1:9" ht="30" x14ac:dyDescent="0.25">
      <c r="A13" s="3">
        <v>9</v>
      </c>
      <c r="B13" s="4" t="s">
        <v>101</v>
      </c>
      <c r="C13" s="5" t="s">
        <v>41</v>
      </c>
      <c r="D13" s="14" t="s">
        <v>2</v>
      </c>
      <c r="E13" s="7">
        <v>100</v>
      </c>
      <c r="F13" s="17">
        <v>1609.1666666666667</v>
      </c>
      <c r="G13" s="8">
        <v>160916.66666666669</v>
      </c>
      <c r="H13" s="9"/>
      <c r="I13" s="8"/>
    </row>
    <row r="14" spans="1:9" x14ac:dyDescent="0.25">
      <c r="A14" s="3">
        <v>10</v>
      </c>
      <c r="B14" s="4" t="s">
        <v>102</v>
      </c>
      <c r="C14" s="5" t="s">
        <v>40</v>
      </c>
      <c r="D14" s="14" t="s">
        <v>2</v>
      </c>
      <c r="E14" s="7">
        <v>100</v>
      </c>
      <c r="F14" s="17">
        <v>1712.5</v>
      </c>
      <c r="G14" s="8">
        <v>171250</v>
      </c>
      <c r="H14" s="9"/>
      <c r="I14" s="8"/>
    </row>
    <row r="15" spans="1:9" ht="30" x14ac:dyDescent="0.25">
      <c r="A15" s="3">
        <v>11</v>
      </c>
      <c r="B15" s="4" t="s">
        <v>12</v>
      </c>
      <c r="C15" s="5" t="s">
        <v>39</v>
      </c>
      <c r="D15" s="14" t="s">
        <v>2</v>
      </c>
      <c r="E15" s="7">
        <v>100</v>
      </c>
      <c r="F15" s="17">
        <v>1572.5</v>
      </c>
      <c r="G15" s="8">
        <v>157250</v>
      </c>
      <c r="H15" s="9"/>
      <c r="I15" s="8"/>
    </row>
    <row r="16" spans="1:9" x14ac:dyDescent="0.25">
      <c r="A16" s="3">
        <v>12</v>
      </c>
      <c r="B16" s="4" t="s">
        <v>11</v>
      </c>
      <c r="C16" s="5" t="s">
        <v>38</v>
      </c>
      <c r="D16" s="14" t="s">
        <v>2</v>
      </c>
      <c r="E16" s="7">
        <v>100</v>
      </c>
      <c r="F16" s="17">
        <v>1572.5</v>
      </c>
      <c r="G16" s="8">
        <v>157250</v>
      </c>
      <c r="H16" s="9"/>
      <c r="I16" s="8"/>
    </row>
    <row r="17" spans="1:9" ht="30" x14ac:dyDescent="0.25">
      <c r="A17" s="3">
        <v>13</v>
      </c>
      <c r="B17" s="4" t="s">
        <v>14</v>
      </c>
      <c r="C17" s="5" t="s">
        <v>43</v>
      </c>
      <c r="D17" s="14" t="s">
        <v>2</v>
      </c>
      <c r="E17" s="7">
        <v>100</v>
      </c>
      <c r="F17" s="17">
        <v>1253.3333333333335</v>
      </c>
      <c r="G17" s="8">
        <v>125333.33333333334</v>
      </c>
      <c r="H17" s="9"/>
      <c r="I17" s="8"/>
    </row>
    <row r="18" spans="1:9" x14ac:dyDescent="0.25">
      <c r="A18" s="3">
        <v>14</v>
      </c>
      <c r="B18" s="4" t="s">
        <v>13</v>
      </c>
      <c r="C18" s="5" t="s">
        <v>42</v>
      </c>
      <c r="D18" s="14" t="s">
        <v>2</v>
      </c>
      <c r="E18" s="7">
        <v>100</v>
      </c>
      <c r="F18" s="17">
        <v>1253.3333333333335</v>
      </c>
      <c r="G18" s="8">
        <v>125333.33333333334</v>
      </c>
      <c r="H18" s="9"/>
      <c r="I18" s="8"/>
    </row>
    <row r="19" spans="1:9" ht="30" x14ac:dyDescent="0.25">
      <c r="A19" s="3">
        <v>15</v>
      </c>
      <c r="B19" s="4" t="s">
        <v>103</v>
      </c>
      <c r="C19" s="5" t="s">
        <v>50</v>
      </c>
      <c r="D19" s="14" t="s">
        <v>2</v>
      </c>
      <c r="E19" s="7">
        <v>100</v>
      </c>
      <c r="F19" s="17">
        <v>3390</v>
      </c>
      <c r="G19" s="8">
        <v>339000</v>
      </c>
      <c r="H19" s="9"/>
      <c r="I19" s="8"/>
    </row>
    <row r="20" spans="1:9" ht="30" x14ac:dyDescent="0.25">
      <c r="A20" s="3">
        <v>16</v>
      </c>
      <c r="B20" s="4" t="s">
        <v>104</v>
      </c>
      <c r="C20" s="5" t="s">
        <v>45</v>
      </c>
      <c r="D20" s="14" t="s">
        <v>2</v>
      </c>
      <c r="E20" s="7">
        <v>100</v>
      </c>
      <c r="F20" s="17">
        <v>2905</v>
      </c>
      <c r="G20" s="8">
        <v>290500</v>
      </c>
      <c r="H20" s="9"/>
      <c r="I20" s="8"/>
    </row>
    <row r="21" spans="1:9" ht="30" x14ac:dyDescent="0.25">
      <c r="A21" s="3">
        <v>17</v>
      </c>
      <c r="B21" s="4" t="s">
        <v>105</v>
      </c>
      <c r="C21" s="5" t="s">
        <v>46</v>
      </c>
      <c r="D21" s="14" t="s">
        <v>2</v>
      </c>
      <c r="E21" s="7">
        <v>100</v>
      </c>
      <c r="F21" s="17">
        <v>3103.3333333333335</v>
      </c>
      <c r="G21" s="8">
        <v>310333.33333333337</v>
      </c>
      <c r="H21" s="9"/>
      <c r="I21" s="8"/>
    </row>
    <row r="22" spans="1:9" ht="30" x14ac:dyDescent="0.25">
      <c r="A22" s="3">
        <v>18</v>
      </c>
      <c r="B22" s="4" t="s">
        <v>106</v>
      </c>
      <c r="C22" s="5" t="s">
        <v>51</v>
      </c>
      <c r="D22" s="14" t="s">
        <v>2</v>
      </c>
      <c r="E22" s="7">
        <v>100</v>
      </c>
      <c r="F22" s="17">
        <v>3655</v>
      </c>
      <c r="G22" s="8">
        <v>365500</v>
      </c>
      <c r="H22" s="9"/>
      <c r="I22" s="8"/>
    </row>
    <row r="23" spans="1:9" ht="30" x14ac:dyDescent="0.25">
      <c r="A23" s="3">
        <v>19</v>
      </c>
      <c r="B23" s="4" t="s">
        <v>107</v>
      </c>
      <c r="C23" s="5" t="s">
        <v>52</v>
      </c>
      <c r="D23" s="14" t="s">
        <v>2</v>
      </c>
      <c r="E23" s="7">
        <v>100</v>
      </c>
      <c r="F23" s="17">
        <v>3787.5</v>
      </c>
      <c r="G23" s="8">
        <v>378750</v>
      </c>
      <c r="H23" s="9"/>
      <c r="I23" s="8"/>
    </row>
    <row r="24" spans="1:9" ht="30" x14ac:dyDescent="0.25">
      <c r="A24" s="3">
        <v>20</v>
      </c>
      <c r="B24" s="4" t="s">
        <v>108</v>
      </c>
      <c r="C24" s="5" t="s">
        <v>44</v>
      </c>
      <c r="D24" s="14" t="s">
        <v>2</v>
      </c>
      <c r="E24" s="7">
        <v>100</v>
      </c>
      <c r="F24" s="17">
        <v>2950</v>
      </c>
      <c r="G24" s="8">
        <v>295000</v>
      </c>
      <c r="H24" s="9"/>
      <c r="I24" s="8"/>
    </row>
    <row r="25" spans="1:9" ht="30" x14ac:dyDescent="0.25">
      <c r="A25" s="3">
        <v>21</v>
      </c>
      <c r="B25" s="4" t="s">
        <v>109</v>
      </c>
      <c r="C25" s="5" t="s">
        <v>48</v>
      </c>
      <c r="D25" s="14" t="s">
        <v>2</v>
      </c>
      <c r="E25" s="7">
        <v>100</v>
      </c>
      <c r="F25" s="17">
        <v>3543.3333333333335</v>
      </c>
      <c r="G25" s="8">
        <v>354333.33333333337</v>
      </c>
      <c r="H25" s="9"/>
      <c r="I25" s="8"/>
    </row>
    <row r="26" spans="1:9" ht="30" x14ac:dyDescent="0.25">
      <c r="A26" s="3">
        <v>22</v>
      </c>
      <c r="B26" s="4" t="s">
        <v>110</v>
      </c>
      <c r="C26" s="5" t="s">
        <v>54</v>
      </c>
      <c r="D26" s="14" t="s">
        <v>2</v>
      </c>
      <c r="E26" s="7">
        <v>100</v>
      </c>
      <c r="F26" s="17">
        <v>3105</v>
      </c>
      <c r="G26" s="8">
        <v>310500</v>
      </c>
      <c r="H26" s="9"/>
      <c r="I26" s="8"/>
    </row>
    <row r="27" spans="1:9" ht="30" x14ac:dyDescent="0.25">
      <c r="A27" s="3">
        <v>23</v>
      </c>
      <c r="B27" s="4" t="s">
        <v>111</v>
      </c>
      <c r="C27" s="5" t="s">
        <v>53</v>
      </c>
      <c r="D27" s="14" t="s">
        <v>2</v>
      </c>
      <c r="E27" s="7">
        <v>100</v>
      </c>
      <c r="F27" s="17">
        <v>3104.166666666667</v>
      </c>
      <c r="G27" s="8">
        <v>310416.66666666669</v>
      </c>
      <c r="H27" s="9"/>
      <c r="I27" s="8"/>
    </row>
    <row r="28" spans="1:9" ht="30" x14ac:dyDescent="0.25">
      <c r="A28" s="3">
        <v>24</v>
      </c>
      <c r="B28" s="4" t="s">
        <v>112</v>
      </c>
      <c r="C28" s="5" t="s">
        <v>49</v>
      </c>
      <c r="D28" s="14" t="s">
        <v>2</v>
      </c>
      <c r="E28" s="7">
        <v>100</v>
      </c>
      <c r="F28" s="17">
        <v>4102.5</v>
      </c>
      <c r="G28" s="8">
        <v>410250</v>
      </c>
      <c r="H28" s="9"/>
      <c r="I28" s="8"/>
    </row>
    <row r="29" spans="1:9" ht="30" x14ac:dyDescent="0.25">
      <c r="A29" s="3">
        <v>25</v>
      </c>
      <c r="B29" s="4" t="s">
        <v>113</v>
      </c>
      <c r="C29" s="5" t="s">
        <v>47</v>
      </c>
      <c r="D29" s="14" t="s">
        <v>2</v>
      </c>
      <c r="E29" s="7">
        <v>100</v>
      </c>
      <c r="F29" s="17">
        <v>2896.666666666667</v>
      </c>
      <c r="G29" s="8">
        <v>289666.66666666669</v>
      </c>
      <c r="H29" s="9"/>
      <c r="I29" s="8"/>
    </row>
    <row r="30" spans="1:9" ht="30" x14ac:dyDescent="0.25">
      <c r="A30" s="3">
        <v>26</v>
      </c>
      <c r="B30" s="4" t="s">
        <v>114</v>
      </c>
      <c r="C30" s="5" t="s">
        <v>55</v>
      </c>
      <c r="D30" s="14" t="s">
        <v>2</v>
      </c>
      <c r="E30" s="7">
        <v>100</v>
      </c>
      <c r="F30" s="17">
        <v>4102.5</v>
      </c>
      <c r="G30" s="8">
        <v>410250</v>
      </c>
      <c r="H30" s="9"/>
      <c r="I30" s="8"/>
    </row>
    <row r="31" spans="1:9" ht="45" x14ac:dyDescent="0.25">
      <c r="A31" s="3">
        <v>27</v>
      </c>
      <c r="B31" s="4" t="s">
        <v>17</v>
      </c>
      <c r="C31" s="5" t="s">
        <v>95</v>
      </c>
      <c r="D31" s="14" t="s">
        <v>2</v>
      </c>
      <c r="E31" s="7">
        <v>100</v>
      </c>
      <c r="F31" s="17">
        <v>408.33333333333337</v>
      </c>
      <c r="G31" s="8">
        <v>40833.333333333336</v>
      </c>
      <c r="H31" s="9"/>
      <c r="I31" s="8"/>
    </row>
    <row r="32" spans="1:9" ht="45" x14ac:dyDescent="0.25">
      <c r="A32" s="3">
        <v>28</v>
      </c>
      <c r="B32" s="4" t="s">
        <v>18</v>
      </c>
      <c r="C32" s="5" t="s">
        <v>96</v>
      </c>
      <c r="D32" s="14" t="s">
        <v>2</v>
      </c>
      <c r="E32" s="7">
        <v>100</v>
      </c>
      <c r="F32" s="17">
        <v>345.83333333333337</v>
      </c>
      <c r="G32" s="8">
        <v>34583.333333333336</v>
      </c>
      <c r="H32" s="9"/>
      <c r="I32" s="8"/>
    </row>
    <row r="33" spans="1:10" ht="45" x14ac:dyDescent="0.25">
      <c r="A33" s="3">
        <v>29</v>
      </c>
      <c r="B33" s="4" t="s">
        <v>19</v>
      </c>
      <c r="C33" s="5" t="s">
        <v>97</v>
      </c>
      <c r="D33" s="14" t="s">
        <v>2</v>
      </c>
      <c r="E33" s="7">
        <v>100</v>
      </c>
      <c r="F33" s="17">
        <v>503.33333333333337</v>
      </c>
      <c r="G33" s="8">
        <v>50333.333333333336</v>
      </c>
      <c r="H33" s="9"/>
      <c r="I33" s="8"/>
    </row>
    <row r="34" spans="1:10" ht="45" x14ac:dyDescent="0.25">
      <c r="A34" s="3">
        <v>30</v>
      </c>
      <c r="B34" s="4" t="s">
        <v>20</v>
      </c>
      <c r="C34" s="5" t="s">
        <v>98</v>
      </c>
      <c r="D34" s="14" t="s">
        <v>2</v>
      </c>
      <c r="E34" s="7">
        <v>101</v>
      </c>
      <c r="F34" s="17">
        <v>616.66666666666674</v>
      </c>
      <c r="G34" s="8">
        <v>62283.333333333343</v>
      </c>
      <c r="H34" s="9"/>
      <c r="I34" s="8"/>
    </row>
    <row r="35" spans="1:10" ht="30" x14ac:dyDescent="0.25">
      <c r="A35" s="3">
        <v>31</v>
      </c>
      <c r="B35" s="4" t="s">
        <v>15</v>
      </c>
      <c r="C35" s="5" t="s">
        <v>58</v>
      </c>
      <c r="D35" s="14" t="s">
        <v>2</v>
      </c>
      <c r="E35" s="7">
        <v>100</v>
      </c>
      <c r="F35" s="17">
        <v>2366.666666666667</v>
      </c>
      <c r="G35" s="8">
        <v>236666.66666666669</v>
      </c>
      <c r="H35" s="9"/>
      <c r="I35" s="8"/>
    </row>
    <row r="36" spans="1:10" ht="30" x14ac:dyDescent="0.25">
      <c r="A36" s="3">
        <v>32</v>
      </c>
      <c r="B36" s="4" t="s">
        <v>115</v>
      </c>
      <c r="C36" s="5" t="s">
        <v>59</v>
      </c>
      <c r="D36" s="14" t="s">
        <v>2</v>
      </c>
      <c r="E36" s="7">
        <v>100</v>
      </c>
      <c r="F36" s="17">
        <v>1897.5</v>
      </c>
      <c r="G36" s="8">
        <v>189750</v>
      </c>
      <c r="H36" s="9"/>
      <c r="I36" s="8"/>
    </row>
    <row r="37" spans="1:10" ht="30" x14ac:dyDescent="0.25">
      <c r="A37" s="3">
        <v>33</v>
      </c>
      <c r="B37" s="4" t="s">
        <v>16</v>
      </c>
      <c r="C37" s="5" t="s">
        <v>60</v>
      </c>
      <c r="D37" s="14" t="s">
        <v>2</v>
      </c>
      <c r="E37" s="7">
        <v>100</v>
      </c>
      <c r="F37" s="17">
        <v>2177.5</v>
      </c>
      <c r="G37" s="8">
        <v>217750</v>
      </c>
      <c r="H37" s="9"/>
      <c r="I37" s="8"/>
    </row>
    <row r="38" spans="1:10" ht="30" x14ac:dyDescent="0.25">
      <c r="A38" s="3">
        <v>34</v>
      </c>
      <c r="B38" s="4" t="s">
        <v>116</v>
      </c>
      <c r="C38" s="5" t="s">
        <v>117</v>
      </c>
      <c r="D38" s="14" t="s">
        <v>2</v>
      </c>
      <c r="E38" s="7">
        <v>100</v>
      </c>
      <c r="F38" s="17">
        <v>685</v>
      </c>
      <c r="G38" s="8">
        <v>68500</v>
      </c>
      <c r="H38" s="9"/>
      <c r="I38" s="8"/>
    </row>
    <row r="39" spans="1:10" ht="45" x14ac:dyDescent="0.25">
      <c r="A39" s="3">
        <v>35</v>
      </c>
      <c r="B39" s="4" t="s">
        <v>118</v>
      </c>
      <c r="C39" s="5" t="s">
        <v>119</v>
      </c>
      <c r="D39" s="14" t="s">
        <v>2</v>
      </c>
      <c r="E39" s="7">
        <v>100</v>
      </c>
      <c r="F39" s="17">
        <v>7777.5</v>
      </c>
      <c r="G39" s="8">
        <v>777750</v>
      </c>
      <c r="H39" s="9"/>
      <c r="I39" s="8"/>
    </row>
    <row r="40" spans="1:10" ht="45" x14ac:dyDescent="0.25">
      <c r="A40" s="3">
        <v>36</v>
      </c>
      <c r="B40" s="4" t="s">
        <v>120</v>
      </c>
      <c r="C40" s="5" t="s">
        <v>121</v>
      </c>
      <c r="D40" s="14" t="s">
        <v>2</v>
      </c>
      <c r="E40" s="7">
        <v>100</v>
      </c>
      <c r="F40" s="17">
        <v>5900</v>
      </c>
      <c r="G40" s="8">
        <v>590000</v>
      </c>
      <c r="H40" s="9"/>
      <c r="I40" s="8"/>
      <c r="J40" s="10"/>
    </row>
    <row r="41" spans="1:10" ht="30" x14ac:dyDescent="0.25">
      <c r="A41" s="3">
        <v>37</v>
      </c>
      <c r="B41" s="4" t="s">
        <v>21</v>
      </c>
      <c r="C41" s="5" t="s">
        <v>56</v>
      </c>
      <c r="D41" s="14" t="s">
        <v>2</v>
      </c>
      <c r="E41" s="7">
        <v>100</v>
      </c>
      <c r="F41" s="17">
        <v>7160.8333333333339</v>
      </c>
      <c r="G41" s="8">
        <v>716083.33333333337</v>
      </c>
      <c r="H41" s="9"/>
      <c r="I41" s="8"/>
    </row>
    <row r="42" spans="1:10" ht="30" x14ac:dyDescent="0.25">
      <c r="A42" s="3">
        <v>38</v>
      </c>
      <c r="B42" s="4" t="s">
        <v>22</v>
      </c>
      <c r="C42" s="5" t="s">
        <v>57</v>
      </c>
      <c r="D42" s="14" t="s">
        <v>2</v>
      </c>
      <c r="E42" s="7">
        <v>100</v>
      </c>
      <c r="F42" s="17">
        <v>7160.8333333333339</v>
      </c>
      <c r="G42" s="8">
        <v>716083.33333333337</v>
      </c>
      <c r="H42" s="9"/>
      <c r="I42" s="8"/>
    </row>
    <row r="43" spans="1:10" ht="30" x14ac:dyDescent="0.25">
      <c r="A43" s="3">
        <v>39</v>
      </c>
      <c r="B43" s="4" t="s">
        <v>122</v>
      </c>
      <c r="C43" s="5" t="s">
        <v>123</v>
      </c>
      <c r="D43" s="14" t="s">
        <v>2</v>
      </c>
      <c r="E43" s="7">
        <v>100</v>
      </c>
      <c r="F43" s="17">
        <v>2005.8333333333335</v>
      </c>
      <c r="G43" s="8">
        <v>200583.33333333334</v>
      </c>
      <c r="H43" s="9"/>
      <c r="I43" s="8"/>
    </row>
    <row r="44" spans="1:10" ht="45" x14ac:dyDescent="0.25">
      <c r="A44" s="3">
        <v>40</v>
      </c>
      <c r="B44" s="4" t="s">
        <v>124</v>
      </c>
      <c r="C44" s="5" t="s">
        <v>125</v>
      </c>
      <c r="D44" s="14" t="s">
        <v>2</v>
      </c>
      <c r="E44" s="7">
        <v>100</v>
      </c>
      <c r="F44" s="17">
        <v>14815</v>
      </c>
      <c r="G44" s="8">
        <v>1481500</v>
      </c>
      <c r="H44" s="9"/>
      <c r="I44" s="8"/>
    </row>
    <row r="45" spans="1:10" ht="45" x14ac:dyDescent="0.25">
      <c r="A45" s="3">
        <v>41</v>
      </c>
      <c r="B45" s="4" t="s">
        <v>126</v>
      </c>
      <c r="C45" s="5" t="s">
        <v>127</v>
      </c>
      <c r="D45" s="14" t="s">
        <v>2</v>
      </c>
      <c r="E45" s="7">
        <v>20</v>
      </c>
      <c r="F45" s="17">
        <v>10738.333333333334</v>
      </c>
      <c r="G45" s="8">
        <v>214766.66666666669</v>
      </c>
      <c r="H45" s="9"/>
      <c r="I45" s="8"/>
    </row>
    <row r="46" spans="1:10" ht="30" x14ac:dyDescent="0.25">
      <c r="A46" s="3">
        <v>42</v>
      </c>
      <c r="B46" s="4" t="s">
        <v>128</v>
      </c>
      <c r="C46" s="5" t="s">
        <v>129</v>
      </c>
      <c r="D46" s="14" t="s">
        <v>2</v>
      </c>
      <c r="E46" s="7">
        <v>20</v>
      </c>
      <c r="F46" s="17">
        <v>8540.8333333333339</v>
      </c>
      <c r="G46" s="8">
        <v>170816.66666666669</v>
      </c>
      <c r="H46" s="9"/>
      <c r="I46" s="8"/>
    </row>
    <row r="47" spans="1:10" ht="60" x14ac:dyDescent="0.25">
      <c r="A47" s="3">
        <v>43</v>
      </c>
      <c r="B47" s="4" t="s">
        <v>130</v>
      </c>
      <c r="C47" s="5" t="s">
        <v>131</v>
      </c>
      <c r="D47" s="14" t="s">
        <v>2</v>
      </c>
      <c r="E47" s="7">
        <v>519</v>
      </c>
      <c r="F47" s="17">
        <v>189.18754000000001</v>
      </c>
      <c r="G47" s="8">
        <v>98188.333259999999</v>
      </c>
      <c r="H47" s="9"/>
      <c r="I47" s="8"/>
    </row>
    <row r="48" spans="1:10" x14ac:dyDescent="0.25">
      <c r="A48" s="15" t="s">
        <v>24</v>
      </c>
      <c r="B48" s="15"/>
      <c r="C48" s="6"/>
      <c r="D48" s="6" t="s">
        <v>2</v>
      </c>
      <c r="E48" s="7">
        <f>SUM(E5:E47)</f>
        <v>4560</v>
      </c>
      <c r="F48" s="8">
        <v>129821.69087333331</v>
      </c>
      <c r="G48" s="8">
        <v>11519721.999926666</v>
      </c>
      <c r="H48" s="9"/>
      <c r="I48" s="8">
        <v>0</v>
      </c>
    </row>
  </sheetData>
  <mergeCells count="2">
    <mergeCell ref="A48:B48"/>
    <mergeCell ref="A1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D37"/>
  <sheetViews>
    <sheetView topLeftCell="A7" workbookViewId="0">
      <selection activeCell="B29" sqref="B29"/>
    </sheetView>
  </sheetViews>
  <sheetFormatPr defaultRowHeight="15" x14ac:dyDescent="0.25"/>
  <cols>
    <col min="2" max="2" width="9.28515625" customWidth="1"/>
  </cols>
  <sheetData>
    <row r="3" spans="2:4" x14ac:dyDescent="0.25">
      <c r="B3" s="1" t="s">
        <v>61</v>
      </c>
    </row>
    <row r="4" spans="2:4" x14ac:dyDescent="0.25">
      <c r="B4" s="1" t="s">
        <v>62</v>
      </c>
    </row>
    <row r="5" spans="2:4" x14ac:dyDescent="0.25">
      <c r="B5" s="1" t="s">
        <v>63</v>
      </c>
    </row>
    <row r="6" spans="2:4" x14ac:dyDescent="0.25">
      <c r="B6" s="1" t="s">
        <v>64</v>
      </c>
    </row>
    <row r="7" spans="2:4" x14ac:dyDescent="0.25">
      <c r="B7" s="1" t="s">
        <v>65</v>
      </c>
    </row>
    <row r="8" spans="2:4" x14ac:dyDescent="0.25">
      <c r="B8" s="1" t="s">
        <v>66</v>
      </c>
    </row>
    <row r="9" spans="2:4" x14ac:dyDescent="0.25">
      <c r="B9" s="1" t="s">
        <v>67</v>
      </c>
    </row>
    <row r="10" spans="2:4" x14ac:dyDescent="0.25">
      <c r="B10" s="1" t="s">
        <v>68</v>
      </c>
      <c r="C10" s="1" t="s">
        <v>69</v>
      </c>
    </row>
    <row r="11" spans="2:4" x14ac:dyDescent="0.25">
      <c r="B11" s="1" t="s">
        <v>70</v>
      </c>
      <c r="C11" s="1" t="s">
        <v>71</v>
      </c>
      <c r="D11" s="1" t="s">
        <v>72</v>
      </c>
    </row>
    <row r="12" spans="2:4" x14ac:dyDescent="0.25">
      <c r="B12" s="1" t="s">
        <v>73</v>
      </c>
    </row>
    <row r="13" spans="2:4" x14ac:dyDescent="0.25">
      <c r="B13" s="1" t="s">
        <v>74</v>
      </c>
    </row>
    <row r="14" spans="2:4" x14ac:dyDescent="0.25">
      <c r="B14" s="1" t="s">
        <v>75</v>
      </c>
    </row>
    <row r="15" spans="2:4" x14ac:dyDescent="0.25">
      <c r="B15" s="1" t="s">
        <v>76</v>
      </c>
      <c r="C15" s="1" t="s">
        <v>77</v>
      </c>
    </row>
    <row r="16" spans="2:4" x14ac:dyDescent="0.25">
      <c r="B16" s="1" t="s">
        <v>78</v>
      </c>
    </row>
    <row r="17" spans="2:3" x14ac:dyDescent="0.25">
      <c r="B17" s="1" t="s">
        <v>79</v>
      </c>
    </row>
    <row r="18" spans="2:3" x14ac:dyDescent="0.25">
      <c r="B18" s="1" t="s">
        <v>80</v>
      </c>
    </row>
    <row r="19" spans="2:3" x14ac:dyDescent="0.25">
      <c r="B19" s="1" t="s">
        <v>81</v>
      </c>
    </row>
    <row r="20" spans="2:3" x14ac:dyDescent="0.25">
      <c r="B20" t="s">
        <v>82</v>
      </c>
    </row>
    <row r="22" spans="2:3" x14ac:dyDescent="0.25">
      <c r="B22" s="1" t="s">
        <v>83</v>
      </c>
    </row>
    <row r="23" spans="2:3" x14ac:dyDescent="0.25">
      <c r="B23" s="1" t="s">
        <v>62</v>
      </c>
    </row>
    <row r="24" spans="2:3" x14ac:dyDescent="0.25">
      <c r="B24" s="1" t="s">
        <v>84</v>
      </c>
    </row>
    <row r="25" spans="2:3" x14ac:dyDescent="0.25">
      <c r="B25" s="1" t="s">
        <v>85</v>
      </c>
    </row>
    <row r="26" spans="2:3" x14ac:dyDescent="0.25">
      <c r="B26" s="1" t="s">
        <v>65</v>
      </c>
    </row>
    <row r="27" spans="2:3" x14ac:dyDescent="0.25">
      <c r="B27" s="1" t="s">
        <v>66</v>
      </c>
    </row>
    <row r="28" spans="2:3" x14ac:dyDescent="0.25">
      <c r="B28" s="1" t="s">
        <v>67</v>
      </c>
    </row>
    <row r="29" spans="2:3" x14ac:dyDescent="0.25">
      <c r="B29" s="1" t="s">
        <v>68</v>
      </c>
      <c r="C29" s="1">
        <v>2</v>
      </c>
    </row>
    <row r="30" spans="2:3" x14ac:dyDescent="0.25">
      <c r="B30" s="1" t="s">
        <v>70</v>
      </c>
      <c r="C30" s="1" t="s">
        <v>86</v>
      </c>
    </row>
    <row r="31" spans="2:3" x14ac:dyDescent="0.25">
      <c r="B31" s="1" t="s">
        <v>87</v>
      </c>
    </row>
    <row r="32" spans="2:3" x14ac:dyDescent="0.25">
      <c r="B32" s="1" t="s">
        <v>88</v>
      </c>
    </row>
    <row r="33" spans="2:3" x14ac:dyDescent="0.25">
      <c r="B33" s="1" t="s">
        <v>89</v>
      </c>
    </row>
    <row r="34" spans="2:3" x14ac:dyDescent="0.25">
      <c r="B34" s="1" t="s">
        <v>90</v>
      </c>
    </row>
    <row r="35" spans="2:3" x14ac:dyDescent="0.25">
      <c r="B35" s="1" t="s">
        <v>91</v>
      </c>
    </row>
    <row r="36" spans="2:3" x14ac:dyDescent="0.25">
      <c r="B36" s="1" t="s">
        <v>92</v>
      </c>
    </row>
    <row r="37" spans="2:3" x14ac:dyDescent="0.25">
      <c r="B37" s="1" t="s">
        <v>93</v>
      </c>
      <c r="C37" s="1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Подгоров Сергей Александрович</dc:creator>
  <cp:lastModifiedBy>Подгоров Сергей Александрович</cp:lastModifiedBy>
  <dcterms:created xsi:type="dcterms:W3CDTF">2020-09-03T05:23:40Z</dcterms:created>
  <dcterms:modified xsi:type="dcterms:W3CDTF">2021-08-31T11:42:50Z</dcterms:modified>
</cp:coreProperties>
</file>